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tbseducation.sharepoint.com/sites/TBS-2425-ACHATS-MARCHESPUBLICS-MarchAMOCampus2026/Shared Documents/1-DCE/2- DCE phase offre/"/>
    </mc:Choice>
  </mc:AlternateContent>
  <xr:revisionPtr revIDLastSave="602" documentId="8_{0BD527FB-CBDB-44FF-B4F7-7BC510118550}" xr6:coauthVersionLast="47" xr6:coauthVersionMax="47" xr10:uidLastSave="{D6E6CE6B-D18B-46B0-8A11-EFCDE67D3929}"/>
  <bookViews>
    <workbookView xWindow="-120" yWindow="-120" windowWidth="29040" windowHeight="17520" xr2:uid="{00000000-000D-0000-FFFF-FFFF00000000}"/>
  </bookViews>
  <sheets>
    <sheet name=" BPU" sheetId="2" r:id="rId1"/>
    <sheet name="DPGF CPI" sheetId="3" r:id="rId2"/>
    <sheet name="DPGF MGP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4" l="1"/>
  <c r="J32" i="4"/>
  <c r="J33" i="4"/>
  <c r="H30" i="4"/>
  <c r="H32" i="4" s="1"/>
  <c r="I30" i="4"/>
  <c r="I32" i="4" s="1"/>
  <c r="C30" i="4"/>
  <c r="C32" i="4" s="1"/>
  <c r="J27" i="4"/>
  <c r="D18" i="4"/>
  <c r="E18" i="4"/>
  <c r="F18" i="4"/>
  <c r="G18" i="4"/>
  <c r="H18" i="4"/>
  <c r="I18" i="4"/>
  <c r="J18" i="4"/>
  <c r="D21" i="4"/>
  <c r="E21" i="4"/>
  <c r="F21" i="4"/>
  <c r="G21" i="4"/>
  <c r="H21" i="4"/>
  <c r="I21" i="4"/>
  <c r="J21" i="4"/>
  <c r="D24" i="4"/>
  <c r="E24" i="4"/>
  <c r="F24" i="4"/>
  <c r="G24" i="4"/>
  <c r="H24" i="4"/>
  <c r="I24" i="4"/>
  <c r="J24" i="4"/>
  <c r="D27" i="4"/>
  <c r="E27" i="4"/>
  <c r="F27" i="4"/>
  <c r="G27" i="4"/>
  <c r="H27" i="4"/>
  <c r="I27" i="4"/>
  <c r="C27" i="4"/>
  <c r="C24" i="4"/>
  <c r="C21" i="4"/>
  <c r="C18" i="4"/>
  <c r="J12" i="4"/>
  <c r="D12" i="4"/>
  <c r="E12" i="4"/>
  <c r="E30" i="4" s="1"/>
  <c r="E32" i="4" s="1"/>
  <c r="F12" i="4"/>
  <c r="F30" i="4" s="1"/>
  <c r="F32" i="4" s="1"/>
  <c r="G12" i="4"/>
  <c r="G30" i="4" s="1"/>
  <c r="G32" i="4" s="1"/>
  <c r="H12" i="4"/>
  <c r="I12" i="4"/>
  <c r="C12" i="4"/>
  <c r="J10" i="4"/>
  <c r="E10" i="4"/>
  <c r="F10" i="4"/>
  <c r="G10" i="4"/>
  <c r="H10" i="4"/>
  <c r="I10" i="4"/>
  <c r="D10" i="4"/>
  <c r="D30" i="4" s="1"/>
  <c r="D32" i="4" s="1"/>
  <c r="C10" i="4"/>
  <c r="D32" i="3"/>
  <c r="D34" i="3"/>
  <c r="J37" i="3"/>
  <c r="J36" i="3"/>
  <c r="J35" i="3"/>
  <c r="C12" i="3"/>
  <c r="C29" i="3"/>
  <c r="D29" i="3"/>
  <c r="E29" i="3"/>
  <c r="F29" i="3"/>
  <c r="G29" i="3"/>
  <c r="H29" i="3"/>
  <c r="I29" i="3"/>
  <c r="J29" i="3"/>
  <c r="J32" i="3" s="1"/>
  <c r="J34" i="3" s="1"/>
  <c r="D26" i="3"/>
  <c r="E26" i="3"/>
  <c r="F26" i="3"/>
  <c r="G26" i="3"/>
  <c r="H26" i="3"/>
  <c r="I26" i="3"/>
  <c r="J26" i="3"/>
  <c r="C26" i="3"/>
  <c r="D23" i="3"/>
  <c r="E23" i="3"/>
  <c r="F23" i="3"/>
  <c r="G23" i="3"/>
  <c r="H23" i="3"/>
  <c r="I23" i="3"/>
  <c r="J23" i="3"/>
  <c r="C23" i="3"/>
  <c r="D20" i="3"/>
  <c r="E20" i="3"/>
  <c r="F20" i="3"/>
  <c r="G20" i="3"/>
  <c r="H20" i="3"/>
  <c r="I20" i="3"/>
  <c r="J20" i="3"/>
  <c r="C20" i="3"/>
  <c r="D12" i="3"/>
  <c r="E12" i="3"/>
  <c r="F12" i="3"/>
  <c r="G12" i="3"/>
  <c r="H12" i="3"/>
  <c r="I12" i="3"/>
  <c r="J12" i="3"/>
  <c r="D10" i="3"/>
  <c r="E10" i="3"/>
  <c r="F10" i="3"/>
  <c r="G10" i="3"/>
  <c r="H10" i="3"/>
  <c r="I10" i="3"/>
  <c r="J10" i="3"/>
  <c r="C10" i="3"/>
  <c r="J34" i="4" l="1"/>
  <c r="J35" i="4" s="1"/>
  <c r="C32" i="3"/>
  <c r="C34" i="3" s="1"/>
  <c r="I32" i="3"/>
  <c r="I34" i="3" s="1"/>
  <c r="G32" i="3"/>
  <c r="G34" i="3" s="1"/>
  <c r="H32" i="3"/>
  <c r="H34" i="3" s="1"/>
  <c r="F32" i="3"/>
  <c r="F34" i="3" s="1"/>
  <c r="E32" i="3"/>
  <c r="E34" i="3" s="1"/>
</calcChain>
</file>

<file path=xl/sharedStrings.xml><?xml version="1.0" encoding="utf-8"?>
<sst xmlns="http://schemas.openxmlformats.org/spreadsheetml/2006/main" count="121" uniqueCount="69">
  <si>
    <t xml:space="preserve">Bordereau de prix unitaires (BPU) - AMO CAMPUS
 </t>
  </si>
  <si>
    <t>Dénomination du candidat :</t>
  </si>
  <si>
    <t>Prix plafond unitaire journalier en €HT</t>
  </si>
  <si>
    <t>Profil 1</t>
  </si>
  <si>
    <t>Profil 2</t>
  </si>
  <si>
    <t>Senior</t>
  </si>
  <si>
    <t>Junior</t>
  </si>
  <si>
    <t>Chef de projet:</t>
  </si>
  <si>
    <t>société co-traitante:</t>
  </si>
  <si>
    <t>Conducteur d'Opérations</t>
  </si>
  <si>
    <t xml:space="preserve">Programmiste </t>
  </si>
  <si>
    <t xml:space="preserve">Ingénieur BET </t>
  </si>
  <si>
    <t>AMO droit des marchés</t>
  </si>
  <si>
    <t xml:space="preserve">AMO Concertation </t>
  </si>
  <si>
    <t>AMO QEB, BDO</t>
  </si>
  <si>
    <t>AMO recherche de subventions, comissionnement</t>
  </si>
  <si>
    <t>Autres</t>
  </si>
  <si>
    <t xml:space="preserve">Les prix du présent Bordereau des Prix Unitaires correspondent à des prestations à bons de commande </t>
  </si>
  <si>
    <t>Les prix du présent Bordereau des Prix Unitaires sont réglés en fonction des quantités réellement exécutées.</t>
  </si>
  <si>
    <t xml:space="preserve">Les prix du présent Bordereau des Prix Unitaires sont applicables dans la limite de la durée totale du marché </t>
  </si>
  <si>
    <t>Pour mémoire : 1 jour = 7 h</t>
  </si>
  <si>
    <t xml:space="preserve">Fait à : </t>
  </si>
  <si>
    <t xml:space="preserve">Le : </t>
  </si>
  <si>
    <t>Signature :</t>
  </si>
  <si>
    <t>Nombre de jours</t>
  </si>
  <si>
    <t>Profil de l'intervenant:</t>
  </si>
  <si>
    <t>Profil 5 (à renseigner)</t>
  </si>
  <si>
    <t>Nom et prénoms (à mettre en cohérence avec les cv fournis)</t>
  </si>
  <si>
    <t>Société</t>
  </si>
  <si>
    <t>Qualifications</t>
  </si>
  <si>
    <t>Statut si groupement 
(péciser si : titulaire unique/mandataire, ou co-traitant, ou sous-traitant)</t>
  </si>
  <si>
    <t>Total jours</t>
  </si>
  <si>
    <t>Cout journalier (en € HT/ j)</t>
  </si>
  <si>
    <t>Coût total (en € HT) pour le total jours</t>
  </si>
  <si>
    <t>TVA</t>
  </si>
  <si>
    <t>Ce document est utilisé pour l'analyse des offres et n'a pas caleur contractuelle</t>
  </si>
  <si>
    <t>Réunions avec la MOA, MOD (incl. rédaction CR)</t>
  </si>
  <si>
    <t>Pilotage général de la phase</t>
  </si>
  <si>
    <t xml:space="preserve">Suivi administratif, budgétaire, financier et comptable </t>
  </si>
  <si>
    <t>Décomposition du Prix Global et Forfaitaire (DPGF) - AMO CAMPUS 
projet Lascrosses MGP</t>
  </si>
  <si>
    <t xml:space="preserve">	Phase 3 :  suivi des travaux</t>
  </si>
  <si>
    <t>Phase 4 : assistance au suivi des opérations préalables de réception.</t>
  </si>
  <si>
    <t xml:space="preserve">Phase 5 : assistance à la mise en service du site  </t>
  </si>
  <si>
    <t>Pilotage général de la phase (déménagement, mise en service)</t>
  </si>
  <si>
    <t>Statut si groupement 
(préciser si : titulaire unique/mandataire, ou co-traitant, ou sous-traitant)</t>
  </si>
  <si>
    <t>Assistance pour la sélection des autres acteurs: Controleurs techniques, CSPS, OPC</t>
  </si>
  <si>
    <t>PHASE 0 - Mise à jour PTD + assistance études / diagnostics complémentaires</t>
  </si>
  <si>
    <t>Pilotage général de la phase (autorisation adminsitratives, PRO…)</t>
  </si>
  <si>
    <t xml:space="preserve">	 Phase 2 : suivi des études</t>
  </si>
  <si>
    <t xml:space="preserve">Pilotage général de la phase (PC, PRO...) </t>
  </si>
  <si>
    <r>
      <rPr>
        <b/>
        <sz val="11"/>
        <color theme="1"/>
        <rFont val="Roboto"/>
        <family val="2"/>
        <scheme val="minor"/>
      </rPr>
      <t>Phase de dialogue ESQ</t>
    </r>
    <r>
      <rPr>
        <sz val="11"/>
        <color theme="1"/>
        <rFont val="Roboto"/>
        <family val="2"/>
        <scheme val="minor"/>
      </rPr>
      <t xml:space="preserve">
- Négociation des aspectfs fonctionnels, techniques et envronnementaux des offres
- Négociation des aspects contractuels</t>
    </r>
  </si>
  <si>
    <t>PHASE 1- SELECTION DE L'EQUIPE CPI et autres parties prenantes - phase offre
Assistance pour la sélection d'une équipe suivant les règles de la commande publique - passation en dialogue compétitif</t>
  </si>
  <si>
    <r>
      <rPr>
        <b/>
        <sz val="11"/>
        <color theme="1"/>
        <rFont val="Roboto"/>
        <family val="2"/>
        <scheme val="minor"/>
      </rPr>
      <t>Analyse des offres initiales ESQ</t>
    </r>
    <r>
      <rPr>
        <sz val="11"/>
        <color theme="1"/>
        <rFont val="Roboto"/>
        <family val="2"/>
        <scheme val="minor"/>
      </rPr>
      <t xml:space="preserve">
Analyse des offres initiales  +
commissions techniques + rapport + courriers d'invitation au dialogue</t>
    </r>
  </si>
  <si>
    <r>
      <rPr>
        <b/>
        <sz val="11"/>
        <color theme="1"/>
        <rFont val="Roboto"/>
        <family val="2"/>
        <scheme val="minor"/>
      </rPr>
      <t>Phase de dialogue APS</t>
    </r>
    <r>
      <rPr>
        <sz val="11"/>
        <color theme="1"/>
        <rFont val="Roboto"/>
        <family val="2"/>
        <scheme val="minor"/>
      </rPr>
      <t xml:space="preserve">
- Négociation des aspectfs fonctionnels, techniques et envronnementaux des offres
- Négociation des aspects contractuels</t>
    </r>
  </si>
  <si>
    <r>
      <rPr>
        <b/>
        <sz val="11"/>
        <color theme="1"/>
        <rFont val="Roboto"/>
        <family val="2"/>
        <scheme val="minor"/>
      </rPr>
      <t>Analyse des offres intermédiaire APS</t>
    </r>
    <r>
      <rPr>
        <sz val="11"/>
        <color theme="1"/>
        <rFont val="Roboto"/>
        <family val="2"/>
        <scheme val="minor"/>
      </rPr>
      <t xml:space="preserve">
Analyse des offres APS  +
commissions techniques + rapport + courriers d'invitation </t>
    </r>
  </si>
  <si>
    <r>
      <rPr>
        <b/>
        <sz val="11"/>
        <color theme="1"/>
        <rFont val="Roboto"/>
        <family val="2"/>
        <scheme val="minor"/>
      </rPr>
      <t>Analyse des offres finales APS+</t>
    </r>
    <r>
      <rPr>
        <sz val="11"/>
        <color theme="1"/>
        <rFont val="Roboto"/>
        <family val="2"/>
        <scheme val="minor"/>
      </rPr>
      <t xml:space="preserve">
Analyse des offres initiales  +
commissions techniques + rapport + </t>
    </r>
  </si>
  <si>
    <t>Phase de clarification de l’offre jusqu'à la notification du marché</t>
  </si>
  <si>
    <t xml:space="preserve">PHASE 0 - Préparation générale </t>
  </si>
  <si>
    <t>Prise de connaissance des éléments du dossier et des référents du projet</t>
  </si>
  <si>
    <t>Coût TOTAL de la misson en € HT</t>
  </si>
  <si>
    <t>Coût TOTAL de la misson en € TTC</t>
  </si>
  <si>
    <t>Décomposition du Prix Global et Forfaitaire (DPGF) - AMO CAMPUS 
Phase 1 : Contrat de Promotion Immobilière sur Entiore</t>
  </si>
  <si>
    <t>PHASE 1 - SELECTION DE L'EQUIPE MGP et autres parties prenantes
Assistance pour la sélection d'une équipe suivant les règles de la commande publique - procédure avec négociation</t>
  </si>
  <si>
    <r>
      <rPr>
        <b/>
        <sz val="10"/>
        <color theme="1"/>
        <rFont val="Roboto"/>
        <scheme val="minor"/>
      </rPr>
      <t>Phase candidature</t>
    </r>
    <r>
      <rPr>
        <sz val="10"/>
        <color theme="1"/>
        <rFont val="Roboto"/>
        <scheme val="minor"/>
      </rPr>
      <t xml:space="preserve"> 
Analyse de recevabilité + analyse des candidatures+
commissions techniques + rapport</t>
    </r>
  </si>
  <si>
    <r>
      <rPr>
        <b/>
        <sz val="10"/>
        <color theme="1"/>
        <rFont val="Roboto"/>
        <scheme val="minor"/>
      </rPr>
      <t xml:space="preserve">Phase offre avec négociations éventuelles </t>
    </r>
    <r>
      <rPr>
        <sz val="10"/>
        <color theme="1"/>
        <rFont val="Roboto"/>
        <scheme val="minor"/>
      </rPr>
      <t xml:space="preserve">
Analyse des offres initiales + commissions techniques + rapports + courriers
Négociation ou dialogue en fonction de la procédure retenue : aspects fonctionnels, techniques et environnementaux des offres
Négociation des aspects contractuels</t>
    </r>
  </si>
  <si>
    <t>Clarification de l’offre jusqu'à la notification du marché</t>
  </si>
  <si>
    <t>Réunions supplémentaires avec la MOA, MOD (incl. rédaction CR)</t>
  </si>
  <si>
    <t xml:space="preserve">	Phase 3 :  suivi des travaux jusqu’à la réception</t>
  </si>
  <si>
    <t xml:space="preserve">Phase 4 : assistance au suivi de la période de garantie de parfait achèvement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</si>
</sst>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jour(s)&quot;"/>
    <numFmt numFmtId="165" formatCode="#,##0\ &quot;€&quot;&quot; HT&quot;"/>
  </numFmts>
  <fonts count="31" x14ac:knownFonts="1">
    <font>
      <sz val="11"/>
      <color theme="1"/>
      <name val="Roboto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 tint="-4.9989318521683403E-2"/>
      <name val="Arial"/>
      <family val="2"/>
    </font>
    <font>
      <b/>
      <i/>
      <sz val="9"/>
      <color theme="0" tint="-4.9989318521683403E-2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Roboto"/>
      <family val="2"/>
      <scheme val="minor"/>
    </font>
    <font>
      <sz val="10"/>
      <name val="Arial"/>
      <family val="2"/>
    </font>
    <font>
      <b/>
      <i/>
      <sz val="9"/>
      <color theme="1"/>
      <name val="Arial"/>
      <family val="2"/>
    </font>
    <font>
      <sz val="10"/>
      <color theme="1"/>
      <name val="Calibri"/>
      <family val="2"/>
    </font>
    <font>
      <i/>
      <sz val="11"/>
      <color theme="1"/>
      <name val="Roboto"/>
      <family val="2"/>
      <scheme val="minor"/>
    </font>
    <font>
      <b/>
      <sz val="11"/>
      <color theme="1" tint="0.34998626667073579"/>
      <name val="Roboto"/>
      <family val="2"/>
      <scheme val="minor"/>
    </font>
    <font>
      <b/>
      <sz val="11"/>
      <color rgb="FF0070C0"/>
      <name val="Roboto"/>
      <family val="2"/>
      <scheme val="minor"/>
    </font>
    <font>
      <sz val="8"/>
      <name val="Roboto"/>
      <family val="2"/>
      <scheme val="minor"/>
    </font>
    <font>
      <b/>
      <sz val="14"/>
      <color theme="0"/>
      <name val="Arial"/>
      <family val="2"/>
    </font>
    <font>
      <sz val="11"/>
      <color theme="1" tint="4.9989318521683403E-2"/>
      <name val="Roboto"/>
      <family val="2"/>
      <scheme val="minor"/>
    </font>
    <font>
      <b/>
      <sz val="11"/>
      <color theme="1" tint="4.9989318521683403E-2"/>
      <name val="Roboto"/>
      <family val="2"/>
      <scheme val="minor"/>
    </font>
    <font>
      <sz val="11"/>
      <color theme="1"/>
      <name val="Roboto"/>
      <family val="2"/>
      <scheme val="minor"/>
    </font>
    <font>
      <b/>
      <sz val="11"/>
      <color theme="1"/>
      <name val="Roboto"/>
      <family val="2"/>
      <scheme val="minor"/>
    </font>
    <font>
      <b/>
      <sz val="9"/>
      <name val="Roboto"/>
      <scheme val="minor"/>
    </font>
    <font>
      <b/>
      <sz val="11"/>
      <name val="Roboto"/>
      <family val="2"/>
      <scheme val="minor"/>
    </font>
    <font>
      <b/>
      <sz val="12"/>
      <name val="Roboto"/>
      <family val="2"/>
      <scheme val="minor"/>
    </font>
    <font>
      <b/>
      <sz val="16"/>
      <color theme="0"/>
      <name val="Roboto"/>
      <scheme val="minor"/>
    </font>
    <font>
      <b/>
      <sz val="10"/>
      <color theme="1"/>
      <name val="Roboto"/>
      <scheme val="minor"/>
    </font>
    <font>
      <b/>
      <i/>
      <sz val="10"/>
      <color theme="1"/>
      <name val="Roboto"/>
      <scheme val="minor"/>
    </font>
    <font>
      <sz val="10"/>
      <color theme="1"/>
      <name val="Roboto"/>
      <scheme val="minor"/>
    </font>
    <font>
      <b/>
      <sz val="10"/>
      <name val="Roboto"/>
      <scheme val="minor"/>
    </font>
    <font>
      <b/>
      <i/>
      <sz val="10"/>
      <name val="Roboto"/>
      <scheme val="minor"/>
    </font>
    <font>
      <b/>
      <sz val="10"/>
      <color theme="0" tint="-4.9989318521683403E-2"/>
      <name val="Roboto"/>
      <scheme val="minor"/>
    </font>
    <font>
      <b/>
      <i/>
      <sz val="10"/>
      <color theme="0" tint="-4.9989318521683403E-2"/>
      <name val="Roboto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8" fillId="0" borderId="0"/>
  </cellStyleXfs>
  <cellXfs count="11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7" fillId="0" borderId="0" xfId="0" applyFont="1"/>
    <xf numFmtId="0" fontId="11" fillId="0" borderId="0" xfId="0" applyFont="1"/>
    <xf numFmtId="0" fontId="2" fillId="0" borderId="5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7" fillId="0" borderId="23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vertical="center"/>
    </xf>
    <xf numFmtId="0" fontId="17" fillId="0" borderId="22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164" fontId="19" fillId="5" borderId="3" xfId="2" applyNumberFormat="1" applyFont="1" applyFill="1" applyBorder="1" applyAlignment="1">
      <alignment horizontal="center" vertical="center" wrapText="1"/>
    </xf>
    <xf numFmtId="0" fontId="19" fillId="6" borderId="12" xfId="2" applyFont="1" applyFill="1" applyBorder="1" applyAlignment="1">
      <alignment horizontal="right" vertical="center" wrapText="1"/>
    </xf>
    <xf numFmtId="0" fontId="19" fillId="6" borderId="30" xfId="2" applyFont="1" applyFill="1" applyBorder="1" applyAlignment="1">
      <alignment horizontal="right" vertical="center" wrapText="1"/>
    </xf>
    <xf numFmtId="164" fontId="19" fillId="6" borderId="30" xfId="2" applyNumberFormat="1" applyFont="1" applyFill="1" applyBorder="1" applyAlignment="1">
      <alignment horizontal="center" vertical="center" wrapText="1"/>
    </xf>
    <xf numFmtId="0" fontId="19" fillId="6" borderId="14" xfId="2" applyFont="1" applyFill="1" applyBorder="1" applyAlignment="1">
      <alignment horizontal="right" vertical="center" wrapText="1"/>
    </xf>
    <xf numFmtId="0" fontId="19" fillId="6" borderId="1" xfId="2" applyFont="1" applyFill="1" applyBorder="1" applyAlignment="1">
      <alignment horizontal="right" vertical="center" wrapText="1"/>
    </xf>
    <xf numFmtId="165" fontId="19" fillId="6" borderId="1" xfId="2" applyNumberFormat="1" applyFont="1" applyFill="1" applyBorder="1" applyAlignment="1">
      <alignment horizontal="right" vertical="center" wrapText="1"/>
    </xf>
    <xf numFmtId="165" fontId="19" fillId="6" borderId="15" xfId="2" applyNumberFormat="1" applyFont="1" applyFill="1" applyBorder="1" applyAlignment="1">
      <alignment horizontal="right" vertical="center" wrapText="1"/>
    </xf>
    <xf numFmtId="0" fontId="21" fillId="8" borderId="16" xfId="2" applyFont="1" applyFill="1" applyBorder="1" applyAlignment="1">
      <alignment horizontal="right" vertical="center" wrapText="1"/>
    </xf>
    <xf numFmtId="0" fontId="21" fillId="8" borderId="31" xfId="2" applyFont="1" applyFill="1" applyBorder="1" applyAlignment="1">
      <alignment horizontal="right" vertical="center" wrapText="1"/>
    </xf>
    <xf numFmtId="165" fontId="24" fillId="0" borderId="1" xfId="0" applyNumberFormat="1" applyFont="1" applyBorder="1" applyAlignment="1">
      <alignment horizontal="center" vertical="center"/>
    </xf>
    <xf numFmtId="165" fontId="22" fillId="8" borderId="31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165" fontId="23" fillId="7" borderId="1" xfId="0" applyNumberFormat="1" applyFont="1" applyFill="1" applyBorder="1" applyAlignment="1">
      <alignment horizontal="center" vertical="center"/>
    </xf>
    <xf numFmtId="165" fontId="24" fillId="0" borderId="29" xfId="0" applyNumberFormat="1" applyFont="1" applyBorder="1" applyAlignment="1">
      <alignment horizontal="center" vertical="center"/>
    </xf>
    <xf numFmtId="164" fontId="19" fillId="6" borderId="13" xfId="2" applyNumberFormat="1" applyFont="1" applyFill="1" applyBorder="1" applyAlignment="1">
      <alignment horizontal="center" vertical="center" wrapText="1"/>
    </xf>
    <xf numFmtId="165" fontId="22" fillId="8" borderId="17" xfId="2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6" fillId="0" borderId="0" xfId="0" applyFont="1"/>
    <xf numFmtId="0" fontId="27" fillId="2" borderId="1" xfId="0" applyFont="1" applyFill="1" applyBorder="1" applyAlignment="1">
      <alignment horizontal="right" vertical="center"/>
    </xf>
    <xf numFmtId="0" fontId="2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right" vertical="center"/>
    </xf>
    <xf numFmtId="0" fontId="27" fillId="2" borderId="29" xfId="0" applyFont="1" applyFill="1" applyBorder="1" applyAlignment="1">
      <alignment horizontal="right" vertical="center" wrapText="1"/>
    </xf>
    <xf numFmtId="0" fontId="26" fillId="0" borderId="25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25" xfId="0" applyFont="1" applyBorder="1"/>
    <xf numFmtId="0" fontId="26" fillId="0" borderId="1" xfId="0" applyFont="1" applyBorder="1"/>
    <xf numFmtId="0" fontId="2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0" fillId="2" borderId="11" xfId="0" applyFont="1" applyFill="1" applyBorder="1" applyAlignment="1">
      <alignment horizontal="right" vertical="center"/>
    </xf>
    <xf numFmtId="0" fontId="20" fillId="2" borderId="28" xfId="0" applyFont="1" applyFill="1" applyBorder="1" applyAlignment="1">
      <alignment horizontal="right" vertical="center"/>
    </xf>
    <xf numFmtId="0" fontId="20" fillId="2" borderId="11" xfId="0" applyFont="1" applyFill="1" applyBorder="1" applyAlignment="1">
      <alignment horizontal="right" vertical="center" wrapText="1"/>
    </xf>
    <xf numFmtId="0" fontId="20" fillId="2" borderId="28" xfId="0" applyFont="1" applyFill="1" applyBorder="1" applyAlignment="1">
      <alignment horizontal="right" vertical="center" wrapText="1"/>
    </xf>
    <xf numFmtId="0" fontId="19" fillId="5" borderId="2" xfId="2" applyFont="1" applyFill="1" applyBorder="1" applyAlignment="1">
      <alignment horizontal="left" vertical="center" wrapText="1"/>
    </xf>
    <xf numFmtId="0" fontId="19" fillId="5" borderId="3" xfId="2" applyFont="1" applyFill="1" applyBorder="1" applyAlignment="1">
      <alignment horizontal="left" vertical="center" wrapText="1"/>
    </xf>
    <xf numFmtId="0" fontId="19" fillId="5" borderId="1" xfId="2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right" vertical="center" indent="1"/>
    </xf>
    <xf numFmtId="0" fontId="20" fillId="2" borderId="27" xfId="0" applyFont="1" applyFill="1" applyBorder="1" applyAlignment="1">
      <alignment horizontal="right" vertical="center" indent="1"/>
    </xf>
    <xf numFmtId="0" fontId="24" fillId="2" borderId="29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5" borderId="1" xfId="2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 xr:uid="{00000000-0005-0000-0000-00002F000000}"/>
    <cellStyle name="Normal 4" xfId="2" xr:uid="{B90778BA-4719-4856-A408-C474E825CA3A}"/>
  </cellStyles>
  <dxfs count="0"/>
  <tableStyles count="0" defaultTableStyle="TableStyleMedium2" defaultPivotStyle="PivotStyleLight16"/>
  <colors>
    <mruColors>
      <color rgb="FF9999FF"/>
      <color rgb="FFFF7C80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22188</xdr:colOff>
      <xdr:row>0</xdr:row>
      <xdr:rowOff>56030</xdr:rowOff>
    </xdr:from>
    <xdr:to>
      <xdr:col>0</xdr:col>
      <xdr:colOff>853642</xdr:colOff>
      <xdr:row>0</xdr:row>
      <xdr:rowOff>879774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E78E014-AA06-CB68-F930-9B54CF98D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88" y="56030"/>
          <a:ext cx="839074" cy="8237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103141</xdr:colOff>
      <xdr:row>0</xdr:row>
      <xdr:rowOff>54429</xdr:rowOff>
    </xdr:from>
    <xdr:to>
      <xdr:col>0</xdr:col>
      <xdr:colOff>953645</xdr:colOff>
      <xdr:row>0</xdr:row>
      <xdr:rowOff>916273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1290A13-0851-4026-B4DF-E278B2B52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41" y="54429"/>
          <a:ext cx="846694" cy="8618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103141</xdr:colOff>
      <xdr:row>0</xdr:row>
      <xdr:rowOff>54429</xdr:rowOff>
    </xdr:from>
    <xdr:to>
      <xdr:col>0</xdr:col>
      <xdr:colOff>953645</xdr:colOff>
      <xdr:row>0</xdr:row>
      <xdr:rowOff>916273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059F647-7A22-4B99-A570-7A26B2BD8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41" y="54429"/>
          <a:ext cx="850504" cy="861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marché TBS">
  <a:themeElements>
    <a:clrScheme name="TBS EDUCATION">
      <a:dk1>
        <a:srgbClr val="1F1F1F"/>
      </a:dk1>
      <a:lt1>
        <a:srgbClr val="FFFFFF"/>
      </a:lt1>
      <a:dk2>
        <a:srgbClr val="202020"/>
      </a:dk2>
      <a:lt2>
        <a:srgbClr val="FFFFFF"/>
      </a:lt2>
      <a:accent1>
        <a:srgbClr val="FF3A51"/>
      </a:accent1>
      <a:accent2>
        <a:srgbClr val="4000BE"/>
      </a:accent2>
      <a:accent3>
        <a:srgbClr val="FFD7D6"/>
      </a:accent3>
      <a:accent4>
        <a:srgbClr val="EEE6FF"/>
      </a:accent4>
      <a:accent5>
        <a:srgbClr val="CA2D41"/>
      </a:accent5>
      <a:accent6>
        <a:srgbClr val="021572"/>
      </a:accent6>
      <a:hlink>
        <a:srgbClr val="4E00E8"/>
      </a:hlink>
      <a:folHlink>
        <a:srgbClr val="BFBFBF"/>
      </a:folHlink>
    </a:clrScheme>
    <a:fontScheme name="TBS">
      <a:majorFont>
        <a:latin typeface="Oswald"/>
        <a:ea typeface=""/>
        <a:cs typeface=""/>
      </a:majorFont>
      <a:minorFont>
        <a:latin typeface="Roboto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Thème TBS 2024" id="{AFE453F3-DF75-4C8B-A1E4-F574B32799CD}" vid="{5720ADBE-35A2-4543-A1C9-C891AC57B6F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6FB40-899E-4E53-81A9-0855C369FE7C}">
  <dimension ref="A1:D34"/>
  <sheetViews>
    <sheetView tabSelected="1" zoomScale="85" zoomScaleNormal="85" workbookViewId="0">
      <selection activeCell="A31" sqref="A31:B31"/>
    </sheetView>
  </sheetViews>
  <sheetFormatPr baseColWidth="10" defaultColWidth="11.375" defaultRowHeight="15" x14ac:dyDescent="0.25"/>
  <cols>
    <col min="1" max="1" width="21.625" customWidth="1"/>
    <col min="2" max="2" width="38" customWidth="1"/>
    <col min="3" max="4" width="21.625" style="10" customWidth="1"/>
  </cols>
  <sheetData>
    <row r="1" spans="1:4" ht="72.599999999999994" customHeight="1" x14ac:dyDescent="0.25">
      <c r="A1" s="79" t="s">
        <v>0</v>
      </c>
      <c r="B1" s="80"/>
      <c r="C1" s="80"/>
      <c r="D1" s="80"/>
    </row>
    <row r="2" spans="1:4" ht="30.6" customHeight="1" x14ac:dyDescent="0.25">
      <c r="A2" s="83" t="s">
        <v>1</v>
      </c>
      <c r="B2" s="84"/>
      <c r="C2" s="84"/>
      <c r="D2" s="84"/>
    </row>
    <row r="3" spans="1:4" ht="20.45" customHeight="1" thickBot="1" x14ac:dyDescent="0.3">
      <c r="A3" s="8"/>
      <c r="B3" s="8"/>
    </row>
    <row r="4" spans="1:4" ht="20.45" customHeight="1" thickBot="1" x14ac:dyDescent="0.3">
      <c r="A4" s="14"/>
      <c r="B4" s="15"/>
      <c r="C4" s="81" t="s">
        <v>2</v>
      </c>
      <c r="D4" s="82"/>
    </row>
    <row r="5" spans="1:4" ht="20.45" customHeight="1" x14ac:dyDescent="0.25">
      <c r="A5" s="16"/>
      <c r="B5" s="17"/>
      <c r="C5" s="18" t="s">
        <v>3</v>
      </c>
      <c r="D5" s="19" t="s">
        <v>4</v>
      </c>
    </row>
    <row r="6" spans="1:4" ht="20.45" customHeight="1" x14ac:dyDescent="0.25">
      <c r="A6" s="20"/>
      <c r="B6" s="21"/>
      <c r="C6" s="22" t="s">
        <v>5</v>
      </c>
      <c r="D6" s="23" t="s">
        <v>6</v>
      </c>
    </row>
    <row r="7" spans="1:4" ht="20.45" customHeight="1" x14ac:dyDescent="0.25">
      <c r="A7" s="77" t="s">
        <v>7</v>
      </c>
      <c r="B7" s="78"/>
      <c r="C7" s="24"/>
      <c r="D7" s="25"/>
    </row>
    <row r="8" spans="1:4" ht="20.45" customHeight="1" x14ac:dyDescent="0.25">
      <c r="A8" s="26" t="s">
        <v>8</v>
      </c>
      <c r="B8" s="27"/>
      <c r="C8" s="22"/>
      <c r="D8" s="23"/>
    </row>
    <row r="9" spans="1:4" ht="20.45" customHeight="1" x14ac:dyDescent="0.25">
      <c r="A9" s="77" t="s">
        <v>9</v>
      </c>
      <c r="B9" s="78"/>
      <c r="C9" s="24"/>
      <c r="D9" s="25"/>
    </row>
    <row r="10" spans="1:4" ht="20.45" customHeight="1" x14ac:dyDescent="0.25">
      <c r="A10" s="26" t="s">
        <v>8</v>
      </c>
      <c r="B10" s="27"/>
      <c r="C10" s="22"/>
      <c r="D10" s="23"/>
    </row>
    <row r="11" spans="1:4" ht="20.45" customHeight="1" x14ac:dyDescent="0.25">
      <c r="A11" s="77" t="s">
        <v>10</v>
      </c>
      <c r="B11" s="78"/>
      <c r="C11" s="24"/>
      <c r="D11" s="25"/>
    </row>
    <row r="12" spans="1:4" ht="20.45" customHeight="1" x14ac:dyDescent="0.25">
      <c r="A12" s="26" t="s">
        <v>8</v>
      </c>
      <c r="B12" s="27"/>
      <c r="C12" s="22"/>
      <c r="D12" s="23"/>
    </row>
    <row r="13" spans="1:4" ht="20.45" customHeight="1" x14ac:dyDescent="0.25">
      <c r="A13" s="77" t="s">
        <v>11</v>
      </c>
      <c r="B13" s="78"/>
      <c r="C13" s="24"/>
      <c r="D13" s="25"/>
    </row>
    <row r="14" spans="1:4" ht="20.45" customHeight="1" x14ac:dyDescent="0.25">
      <c r="A14" s="26" t="s">
        <v>8</v>
      </c>
      <c r="B14" s="27"/>
      <c r="C14" s="22"/>
      <c r="D14" s="23"/>
    </row>
    <row r="15" spans="1:4" ht="20.45" customHeight="1" x14ac:dyDescent="0.25">
      <c r="A15" s="77" t="s">
        <v>12</v>
      </c>
      <c r="B15" s="78"/>
      <c r="C15" s="24"/>
      <c r="D15" s="25"/>
    </row>
    <row r="16" spans="1:4" ht="20.45" customHeight="1" x14ac:dyDescent="0.25">
      <c r="A16" s="26" t="s">
        <v>8</v>
      </c>
      <c r="B16" s="28"/>
      <c r="C16" s="22"/>
      <c r="D16" s="23"/>
    </row>
    <row r="17" spans="1:4" ht="20.45" customHeight="1" x14ac:dyDescent="0.25">
      <c r="A17" s="77" t="s">
        <v>13</v>
      </c>
      <c r="B17" s="78"/>
      <c r="C17" s="24"/>
      <c r="D17" s="25"/>
    </row>
    <row r="18" spans="1:4" ht="20.45" customHeight="1" x14ac:dyDescent="0.25">
      <c r="A18" s="26" t="s">
        <v>8</v>
      </c>
      <c r="B18" s="28"/>
      <c r="C18" s="22"/>
      <c r="D18" s="23"/>
    </row>
    <row r="19" spans="1:4" ht="20.45" customHeight="1" x14ac:dyDescent="0.25">
      <c r="A19" s="77" t="s">
        <v>14</v>
      </c>
      <c r="B19" s="78"/>
      <c r="C19" s="24"/>
      <c r="D19" s="25"/>
    </row>
    <row r="20" spans="1:4" ht="20.45" customHeight="1" x14ac:dyDescent="0.25">
      <c r="A20" s="26" t="s">
        <v>8</v>
      </c>
      <c r="B20" s="28"/>
      <c r="C20" s="22"/>
      <c r="D20" s="23"/>
    </row>
    <row r="21" spans="1:4" ht="20.45" customHeight="1" x14ac:dyDescent="0.25">
      <c r="A21" s="77" t="s">
        <v>15</v>
      </c>
      <c r="B21" s="78"/>
      <c r="C21" s="24"/>
      <c r="D21" s="25"/>
    </row>
    <row r="22" spans="1:4" ht="20.45" customHeight="1" x14ac:dyDescent="0.25">
      <c r="A22" s="26" t="s">
        <v>8</v>
      </c>
      <c r="B22" s="28"/>
      <c r="C22" s="22"/>
      <c r="D22" s="23"/>
    </row>
    <row r="23" spans="1:4" ht="20.45" customHeight="1" x14ac:dyDescent="0.25">
      <c r="A23" s="77" t="s">
        <v>16</v>
      </c>
      <c r="B23" s="78"/>
      <c r="C23" s="24"/>
      <c r="D23" s="25"/>
    </row>
    <row r="24" spans="1:4" ht="20.45" customHeight="1" thickBot="1" x14ac:dyDescent="0.3">
      <c r="A24" s="29" t="s">
        <v>8</v>
      </c>
      <c r="B24" s="30"/>
      <c r="C24" s="31"/>
      <c r="D24" s="32"/>
    </row>
    <row r="25" spans="1:4" x14ac:dyDescent="0.25">
      <c r="A25" s="12"/>
      <c r="B25" s="8"/>
      <c r="C25" s="13"/>
      <c r="D25" s="13"/>
    </row>
    <row r="26" spans="1:4" x14ac:dyDescent="0.25">
      <c r="A26" s="76" t="s">
        <v>17</v>
      </c>
      <c r="B26" s="76"/>
      <c r="C26" s="76"/>
      <c r="D26" s="76"/>
    </row>
    <row r="27" spans="1:4" x14ac:dyDescent="0.25">
      <c r="A27" s="76" t="s">
        <v>18</v>
      </c>
      <c r="B27" s="76"/>
      <c r="C27" s="76"/>
      <c r="D27" s="76"/>
    </row>
    <row r="28" spans="1:4" x14ac:dyDescent="0.25">
      <c r="A28" s="76" t="s">
        <v>19</v>
      </c>
      <c r="B28" s="76"/>
      <c r="C28" s="76"/>
      <c r="D28" s="76"/>
    </row>
    <row r="29" spans="1:4" x14ac:dyDescent="0.25">
      <c r="A29" s="5"/>
      <c r="B29" s="5"/>
      <c r="C29" s="9"/>
    </row>
    <row r="31" spans="1:4" x14ac:dyDescent="0.25">
      <c r="A31" s="111" t="s">
        <v>20</v>
      </c>
      <c r="B31" s="111"/>
    </row>
    <row r="32" spans="1:4" x14ac:dyDescent="0.25">
      <c r="D32" s="11" t="s">
        <v>21</v>
      </c>
    </row>
    <row r="33" spans="4:4" x14ac:dyDescent="0.25">
      <c r="D33" s="10" t="s">
        <v>22</v>
      </c>
    </row>
    <row r="34" spans="4:4" x14ac:dyDescent="0.25">
      <c r="D34" s="10" t="s">
        <v>23</v>
      </c>
    </row>
  </sheetData>
  <mergeCells count="16">
    <mergeCell ref="A31:B31"/>
    <mergeCell ref="A1:D1"/>
    <mergeCell ref="A7:B7"/>
    <mergeCell ref="A9:B9"/>
    <mergeCell ref="A11:B11"/>
    <mergeCell ref="A13:B13"/>
    <mergeCell ref="C4:D4"/>
    <mergeCell ref="A2:D2"/>
    <mergeCell ref="A26:D26"/>
    <mergeCell ref="A27:D27"/>
    <mergeCell ref="A28:D28"/>
    <mergeCell ref="A15:B15"/>
    <mergeCell ref="A17:B17"/>
    <mergeCell ref="A19:B19"/>
    <mergeCell ref="A21:B21"/>
    <mergeCell ref="A23:B23"/>
  </mergeCells>
  <phoneticPr fontId="14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CB15-F80C-41F4-92A6-970C60C26A16}">
  <dimension ref="A1:J37"/>
  <sheetViews>
    <sheetView topLeftCell="A16" zoomScale="85" zoomScaleNormal="85" workbookViewId="0">
      <selection activeCell="C32" sqref="C32:J32"/>
    </sheetView>
  </sheetViews>
  <sheetFormatPr baseColWidth="10" defaultColWidth="11.375" defaultRowHeight="15" x14ac:dyDescent="0.25"/>
  <cols>
    <col min="1" max="1" width="37.5" customWidth="1"/>
    <col min="2" max="2" width="42.875" customWidth="1"/>
    <col min="3" max="10" width="22.75" style="5" customWidth="1"/>
  </cols>
  <sheetData>
    <row r="1" spans="1:10" ht="79.150000000000006" customHeight="1" x14ac:dyDescent="0.25">
      <c r="A1" s="95" t="s">
        <v>61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5.9" customHeight="1" x14ac:dyDescent="0.25">
      <c r="A2" s="34" t="s">
        <v>1</v>
      </c>
      <c r="B2" s="34"/>
      <c r="C2" s="7"/>
      <c r="D2" s="7"/>
      <c r="E2" s="7"/>
      <c r="F2" s="7"/>
      <c r="G2" s="33"/>
      <c r="H2" s="33"/>
      <c r="I2" s="33"/>
      <c r="J2"/>
    </row>
    <row r="3" spans="1:10" ht="25.9" customHeight="1" x14ac:dyDescent="0.25">
      <c r="A3" s="33"/>
      <c r="B3" s="33"/>
      <c r="C3" s="7"/>
      <c r="D3" s="7"/>
      <c r="E3" s="7"/>
      <c r="F3" s="7"/>
      <c r="G3" s="33"/>
      <c r="H3" s="33"/>
      <c r="I3" s="33"/>
      <c r="J3"/>
    </row>
    <row r="4" spans="1:10" ht="31.9" customHeight="1" x14ac:dyDescent="0.25">
      <c r="A4" s="1"/>
      <c r="B4" s="1"/>
      <c r="C4" s="97" t="s">
        <v>24</v>
      </c>
      <c r="D4" s="97"/>
      <c r="E4" s="97"/>
      <c r="F4" s="97"/>
      <c r="G4" s="97"/>
      <c r="H4" s="97"/>
      <c r="I4" s="97"/>
      <c r="J4" s="97"/>
    </row>
    <row r="5" spans="1:10" ht="48.6" customHeight="1" x14ac:dyDescent="0.25">
      <c r="A5" s="98" t="s">
        <v>25</v>
      </c>
      <c r="B5" s="99"/>
      <c r="C5" s="39" t="s">
        <v>7</v>
      </c>
      <c r="D5" s="39" t="s">
        <v>9</v>
      </c>
      <c r="E5" s="39" t="s">
        <v>10</v>
      </c>
      <c r="F5" s="39" t="s">
        <v>12</v>
      </c>
      <c r="G5" s="39" t="s">
        <v>13</v>
      </c>
      <c r="H5" s="39" t="s">
        <v>14</v>
      </c>
      <c r="I5" s="40" t="s">
        <v>15</v>
      </c>
      <c r="J5" s="39" t="s">
        <v>26</v>
      </c>
    </row>
    <row r="6" spans="1:10" ht="21" customHeight="1" x14ac:dyDescent="0.25">
      <c r="A6" s="100" t="s">
        <v>27</v>
      </c>
      <c r="B6" s="101"/>
      <c r="C6" s="2"/>
      <c r="D6" s="3"/>
      <c r="E6" s="3"/>
      <c r="F6" s="3"/>
      <c r="G6" s="3"/>
      <c r="H6" s="3"/>
      <c r="I6" s="3"/>
      <c r="J6" s="3"/>
    </row>
    <row r="7" spans="1:10" ht="21" customHeight="1" x14ac:dyDescent="0.25">
      <c r="A7" s="88" t="s">
        <v>28</v>
      </c>
      <c r="B7" s="89"/>
      <c r="C7" s="2"/>
      <c r="D7" s="3"/>
      <c r="E7" s="3"/>
      <c r="F7" s="3"/>
      <c r="G7" s="3"/>
      <c r="H7" s="3"/>
      <c r="I7" s="3"/>
      <c r="J7" s="3"/>
    </row>
    <row r="8" spans="1:10" ht="21" customHeight="1" x14ac:dyDescent="0.25">
      <c r="A8" s="88" t="s">
        <v>29</v>
      </c>
      <c r="B8" s="89"/>
      <c r="C8" s="2"/>
      <c r="D8" s="3"/>
      <c r="E8" s="3"/>
      <c r="F8" s="3"/>
      <c r="G8" s="3"/>
      <c r="H8" s="3"/>
      <c r="I8" s="3"/>
      <c r="J8" s="3"/>
    </row>
    <row r="9" spans="1:10" ht="36.6" customHeight="1" x14ac:dyDescent="0.25">
      <c r="A9" s="90" t="s">
        <v>44</v>
      </c>
      <c r="B9" s="91"/>
      <c r="C9" s="35"/>
      <c r="D9" s="36"/>
      <c r="E9" s="36"/>
      <c r="F9" s="36"/>
      <c r="G9" s="36"/>
      <c r="H9" s="36"/>
      <c r="I9" s="36"/>
      <c r="J9" s="36"/>
    </row>
    <row r="10" spans="1:10" ht="37.5" customHeight="1" x14ac:dyDescent="0.25">
      <c r="A10" s="92" t="s">
        <v>57</v>
      </c>
      <c r="B10" s="93"/>
      <c r="C10" s="42">
        <f>C11</f>
        <v>0</v>
      </c>
      <c r="D10" s="42">
        <f t="shared" ref="D10:J10" si="0">D11</f>
        <v>0</v>
      </c>
      <c r="E10" s="42">
        <f t="shared" si="0"/>
        <v>0</v>
      </c>
      <c r="F10" s="42">
        <f t="shared" si="0"/>
        <v>0</v>
      </c>
      <c r="G10" s="42">
        <f t="shared" si="0"/>
        <v>0</v>
      </c>
      <c r="H10" s="42">
        <f t="shared" si="0"/>
        <v>0</v>
      </c>
      <c r="I10" s="42">
        <f t="shared" si="0"/>
        <v>0</v>
      </c>
      <c r="J10" s="42">
        <f t="shared" si="0"/>
        <v>0</v>
      </c>
    </row>
    <row r="11" spans="1:10" ht="22.5" customHeight="1" x14ac:dyDescent="0.25">
      <c r="A11" s="86" t="s">
        <v>58</v>
      </c>
      <c r="B11" s="87"/>
      <c r="C11" s="4"/>
      <c r="D11" s="4"/>
      <c r="E11" s="4"/>
      <c r="F11" s="4"/>
      <c r="G11" s="4"/>
      <c r="H11" s="4"/>
      <c r="I11" s="4"/>
      <c r="J11" s="4"/>
    </row>
    <row r="12" spans="1:10" ht="57.75" customHeight="1" x14ac:dyDescent="0.25">
      <c r="A12" s="94" t="s">
        <v>51</v>
      </c>
      <c r="B12" s="94"/>
      <c r="C12" s="42">
        <f>SUM(C13:C19)</f>
        <v>0</v>
      </c>
      <c r="D12" s="42">
        <f t="shared" ref="D12:J12" si="1">SUM(D13:D19)</f>
        <v>0</v>
      </c>
      <c r="E12" s="42">
        <f t="shared" si="1"/>
        <v>0</v>
      </c>
      <c r="F12" s="42">
        <f t="shared" si="1"/>
        <v>0</v>
      </c>
      <c r="G12" s="42">
        <f t="shared" si="1"/>
        <v>0</v>
      </c>
      <c r="H12" s="42">
        <f t="shared" si="1"/>
        <v>0</v>
      </c>
      <c r="I12" s="42">
        <f t="shared" si="1"/>
        <v>0</v>
      </c>
      <c r="J12" s="42">
        <f t="shared" si="1"/>
        <v>0</v>
      </c>
    </row>
    <row r="13" spans="1:10" ht="48.75" customHeight="1" x14ac:dyDescent="0.25">
      <c r="A13" s="86" t="s">
        <v>52</v>
      </c>
      <c r="B13" s="87"/>
      <c r="C13" s="4"/>
      <c r="D13" s="4"/>
      <c r="E13" s="4"/>
      <c r="F13" s="4"/>
      <c r="G13" s="4"/>
      <c r="H13" s="4"/>
      <c r="I13" s="4"/>
      <c r="J13" s="4"/>
    </row>
    <row r="14" spans="1:10" ht="54.75" customHeight="1" x14ac:dyDescent="0.25">
      <c r="A14" s="86" t="s">
        <v>50</v>
      </c>
      <c r="B14" s="87"/>
      <c r="C14" s="4"/>
      <c r="D14" s="4"/>
      <c r="E14" s="4"/>
      <c r="F14" s="4"/>
      <c r="G14" s="4"/>
      <c r="H14" s="4"/>
      <c r="I14" s="4"/>
      <c r="J14" s="4"/>
    </row>
    <row r="15" spans="1:10" ht="55.5" customHeight="1" x14ac:dyDescent="0.25">
      <c r="A15" s="86" t="s">
        <v>54</v>
      </c>
      <c r="B15" s="87"/>
      <c r="C15" s="4"/>
      <c r="D15" s="4"/>
      <c r="E15" s="4"/>
      <c r="F15" s="4"/>
      <c r="G15" s="4"/>
      <c r="H15" s="4"/>
      <c r="I15" s="4"/>
      <c r="J15" s="4"/>
    </row>
    <row r="16" spans="1:10" ht="51" customHeight="1" x14ac:dyDescent="0.25">
      <c r="A16" s="86" t="s">
        <v>53</v>
      </c>
      <c r="B16" s="87"/>
      <c r="C16" s="4"/>
      <c r="D16" s="4"/>
      <c r="E16" s="4"/>
      <c r="F16" s="4"/>
      <c r="G16" s="4"/>
      <c r="H16" s="4"/>
      <c r="I16" s="4"/>
      <c r="J16" s="4"/>
    </row>
    <row r="17" spans="1:10" ht="53.25" customHeight="1" x14ac:dyDescent="0.25">
      <c r="A17" s="86" t="s">
        <v>55</v>
      </c>
      <c r="B17" s="87"/>
      <c r="C17" s="4"/>
      <c r="D17" s="4"/>
      <c r="E17" s="4"/>
      <c r="F17" s="4"/>
      <c r="G17" s="4"/>
      <c r="H17" s="4"/>
      <c r="I17" s="4"/>
      <c r="J17" s="4"/>
    </row>
    <row r="18" spans="1:10" ht="33" customHeight="1" x14ac:dyDescent="0.25">
      <c r="A18" s="86" t="s">
        <v>65</v>
      </c>
      <c r="B18" s="87"/>
      <c r="C18" s="4"/>
      <c r="D18" s="4"/>
      <c r="E18" s="4"/>
      <c r="F18" s="4"/>
      <c r="G18" s="4"/>
      <c r="H18" s="4"/>
      <c r="I18" s="4"/>
      <c r="J18" s="4"/>
    </row>
    <row r="19" spans="1:10" ht="23.25" customHeight="1" x14ac:dyDescent="0.25">
      <c r="A19" s="85" t="s">
        <v>66</v>
      </c>
      <c r="B19" s="85"/>
      <c r="C19" s="4"/>
      <c r="D19" s="4"/>
      <c r="E19" s="4"/>
      <c r="F19" s="4"/>
      <c r="G19" s="4"/>
      <c r="H19" s="4"/>
      <c r="I19" s="4"/>
      <c r="J19" s="4"/>
    </row>
    <row r="20" spans="1:10" ht="26.45" customHeight="1" x14ac:dyDescent="0.25">
      <c r="A20" s="94" t="s">
        <v>48</v>
      </c>
      <c r="B20" s="92"/>
      <c r="C20" s="42">
        <f>SUM(C21:C22)</f>
        <v>0</v>
      </c>
      <c r="D20" s="42">
        <f t="shared" ref="D20:J20" si="2">SUM(D21:D22)</f>
        <v>0</v>
      </c>
      <c r="E20" s="42">
        <f t="shared" si="2"/>
        <v>0</v>
      </c>
      <c r="F20" s="42">
        <f t="shared" si="2"/>
        <v>0</v>
      </c>
      <c r="G20" s="42">
        <f t="shared" si="2"/>
        <v>0</v>
      </c>
      <c r="H20" s="42">
        <f t="shared" si="2"/>
        <v>0</v>
      </c>
      <c r="I20" s="42">
        <f t="shared" si="2"/>
        <v>0</v>
      </c>
      <c r="J20" s="42">
        <f t="shared" si="2"/>
        <v>0</v>
      </c>
    </row>
    <row r="21" spans="1:10" ht="26.45" customHeight="1" x14ac:dyDescent="0.25">
      <c r="A21" s="85" t="s">
        <v>49</v>
      </c>
      <c r="B21" s="85"/>
      <c r="C21" s="4"/>
      <c r="D21" s="4"/>
      <c r="E21" s="4"/>
      <c r="F21" s="4"/>
      <c r="G21" s="4"/>
      <c r="H21" s="4"/>
      <c r="I21" s="4"/>
      <c r="J21" s="4"/>
    </row>
    <row r="22" spans="1:10" ht="26.45" customHeight="1" x14ac:dyDescent="0.25">
      <c r="A22" s="85" t="s">
        <v>38</v>
      </c>
      <c r="B22" s="85"/>
      <c r="C22" s="4"/>
      <c r="D22" s="4"/>
      <c r="E22" s="4"/>
      <c r="F22" s="4"/>
      <c r="G22" s="4"/>
      <c r="H22" s="4"/>
      <c r="I22" s="4"/>
      <c r="J22" s="4"/>
    </row>
    <row r="23" spans="1:10" ht="26.45" customHeight="1" x14ac:dyDescent="0.25">
      <c r="A23" s="94" t="s">
        <v>40</v>
      </c>
      <c r="B23" s="92"/>
      <c r="C23" s="42">
        <f>SUM(C24:C25)</f>
        <v>0</v>
      </c>
      <c r="D23" s="42">
        <f t="shared" ref="D23:J23" si="3">SUM(D24:D25)</f>
        <v>0</v>
      </c>
      <c r="E23" s="42">
        <f t="shared" si="3"/>
        <v>0</v>
      </c>
      <c r="F23" s="42">
        <f t="shared" si="3"/>
        <v>0</v>
      </c>
      <c r="G23" s="42">
        <f t="shared" si="3"/>
        <v>0</v>
      </c>
      <c r="H23" s="42">
        <f t="shared" si="3"/>
        <v>0</v>
      </c>
      <c r="I23" s="42">
        <f t="shared" si="3"/>
        <v>0</v>
      </c>
      <c r="J23" s="42">
        <f t="shared" si="3"/>
        <v>0</v>
      </c>
    </row>
    <row r="24" spans="1:10" ht="26.45" customHeight="1" x14ac:dyDescent="0.25">
      <c r="A24" s="85" t="s">
        <v>37</v>
      </c>
      <c r="B24" s="85"/>
      <c r="C24" s="37"/>
      <c r="D24" s="4"/>
      <c r="E24" s="4"/>
      <c r="F24" s="4"/>
      <c r="G24" s="4"/>
      <c r="H24" s="4"/>
      <c r="I24" s="4"/>
      <c r="J24" s="4"/>
    </row>
    <row r="25" spans="1:10" ht="26.45" customHeight="1" x14ac:dyDescent="0.25">
      <c r="A25" s="85" t="s">
        <v>38</v>
      </c>
      <c r="B25" s="85"/>
      <c r="C25" s="4"/>
      <c r="D25" s="4"/>
      <c r="E25" s="4"/>
      <c r="F25" s="4"/>
      <c r="G25" s="4"/>
      <c r="H25" s="4"/>
      <c r="I25" s="4"/>
      <c r="J25" s="4"/>
    </row>
    <row r="26" spans="1:10" ht="26.45" customHeight="1" x14ac:dyDescent="0.25">
      <c r="A26" s="94" t="s">
        <v>41</v>
      </c>
      <c r="B26" s="92"/>
      <c r="C26" s="42">
        <f>SUM(C27:C28)</f>
        <v>0</v>
      </c>
      <c r="D26" s="42">
        <f t="shared" ref="D26:J26" si="4">SUM(D27:D28)</f>
        <v>0</v>
      </c>
      <c r="E26" s="42">
        <f t="shared" si="4"/>
        <v>0</v>
      </c>
      <c r="F26" s="42">
        <f t="shared" si="4"/>
        <v>0</v>
      </c>
      <c r="G26" s="42">
        <f t="shared" si="4"/>
        <v>0</v>
      </c>
      <c r="H26" s="42">
        <f t="shared" si="4"/>
        <v>0</v>
      </c>
      <c r="I26" s="42">
        <f t="shared" si="4"/>
        <v>0</v>
      </c>
      <c r="J26" s="42">
        <f t="shared" si="4"/>
        <v>0</v>
      </c>
    </row>
    <row r="27" spans="1:10" ht="26.45" customHeight="1" x14ac:dyDescent="0.25">
      <c r="A27" s="85" t="s">
        <v>37</v>
      </c>
      <c r="B27" s="85"/>
      <c r="C27" s="38"/>
      <c r="D27" s="38"/>
      <c r="E27" s="38"/>
      <c r="F27" s="38"/>
      <c r="G27" s="38"/>
      <c r="H27" s="38"/>
      <c r="I27" s="38"/>
      <c r="J27" s="38"/>
    </row>
    <row r="28" spans="1:10" ht="26.45" customHeight="1" x14ac:dyDescent="0.25">
      <c r="A28" s="85" t="s">
        <v>38</v>
      </c>
      <c r="B28" s="85"/>
      <c r="C28" s="38"/>
      <c r="D28" s="38"/>
      <c r="E28" s="38"/>
      <c r="F28" s="38"/>
      <c r="G28" s="38"/>
      <c r="H28" s="38"/>
      <c r="I28" s="38"/>
      <c r="J28" s="38"/>
    </row>
    <row r="29" spans="1:10" ht="26.45" customHeight="1" x14ac:dyDescent="0.25">
      <c r="A29" s="94" t="s">
        <v>42</v>
      </c>
      <c r="B29" s="92"/>
      <c r="C29" s="42">
        <f>SUM(C30:C31)</f>
        <v>0</v>
      </c>
      <c r="D29" s="42">
        <f t="shared" ref="D29:J29" si="5">SUM(D30:D31)</f>
        <v>0</v>
      </c>
      <c r="E29" s="42">
        <f t="shared" si="5"/>
        <v>0</v>
      </c>
      <c r="F29" s="42">
        <f t="shared" si="5"/>
        <v>0</v>
      </c>
      <c r="G29" s="42">
        <f t="shared" si="5"/>
        <v>0</v>
      </c>
      <c r="H29" s="42">
        <f t="shared" si="5"/>
        <v>0</v>
      </c>
      <c r="I29" s="42">
        <f t="shared" si="5"/>
        <v>0</v>
      </c>
      <c r="J29" s="42">
        <f t="shared" si="5"/>
        <v>0</v>
      </c>
    </row>
    <row r="30" spans="1:10" ht="26.45" customHeight="1" x14ac:dyDescent="0.25">
      <c r="A30" s="86" t="s">
        <v>43</v>
      </c>
      <c r="B30" s="87"/>
      <c r="C30" s="38"/>
      <c r="D30" s="38"/>
      <c r="E30" s="38"/>
      <c r="F30" s="38"/>
      <c r="G30" s="38"/>
      <c r="H30" s="38"/>
      <c r="I30" s="38"/>
      <c r="J30" s="38"/>
    </row>
    <row r="31" spans="1:10" ht="26.45" customHeight="1" thickBot="1" x14ac:dyDescent="0.3">
      <c r="A31" s="105" t="s">
        <v>38</v>
      </c>
      <c r="B31" s="106"/>
      <c r="C31" s="41"/>
      <c r="D31" s="41"/>
      <c r="E31" s="41"/>
      <c r="F31" s="41"/>
      <c r="G31" s="41"/>
      <c r="H31" s="41"/>
      <c r="I31" s="41"/>
      <c r="J31" s="41"/>
    </row>
    <row r="32" spans="1:10" ht="26.45" customHeight="1" x14ac:dyDescent="0.25">
      <c r="A32" s="43" t="s">
        <v>31</v>
      </c>
      <c r="B32" s="44"/>
      <c r="C32" s="45">
        <f>C29+C26+C23+C20+C12+C10</f>
        <v>0</v>
      </c>
      <c r="D32" s="45">
        <f>D29+D26+D23+D20+D12+D10</f>
        <v>0</v>
      </c>
      <c r="E32" s="45">
        <f t="shared" ref="E32:J32" si="6">E29+E26+E23+E20+E12+E10</f>
        <v>0</v>
      </c>
      <c r="F32" s="45">
        <f t="shared" si="6"/>
        <v>0</v>
      </c>
      <c r="G32" s="45">
        <f t="shared" si="6"/>
        <v>0</v>
      </c>
      <c r="H32" s="45">
        <f t="shared" si="6"/>
        <v>0</v>
      </c>
      <c r="I32" s="45">
        <f t="shared" si="6"/>
        <v>0</v>
      </c>
      <c r="J32" s="58">
        <f t="shared" si="6"/>
        <v>0</v>
      </c>
    </row>
    <row r="33" spans="1:10" ht="26.45" customHeight="1" x14ac:dyDescent="0.25">
      <c r="A33" s="46" t="s">
        <v>32</v>
      </c>
      <c r="B33" s="47"/>
      <c r="C33" s="48"/>
      <c r="D33" s="48"/>
      <c r="E33" s="48"/>
      <c r="F33" s="48"/>
      <c r="G33" s="48"/>
      <c r="H33" s="48"/>
      <c r="I33" s="48"/>
      <c r="J33" s="49"/>
    </row>
    <row r="34" spans="1:10" ht="30" customHeight="1" thickBot="1" x14ac:dyDescent="0.3">
      <c r="A34" s="50" t="s">
        <v>33</v>
      </c>
      <c r="B34" s="51"/>
      <c r="C34" s="53">
        <f>C32*C33</f>
        <v>0</v>
      </c>
      <c r="D34" s="53">
        <f>D32*D33</f>
        <v>0</v>
      </c>
      <c r="E34" s="53">
        <f t="shared" ref="E34:I34" si="7">E32*E33</f>
        <v>0</v>
      </c>
      <c r="F34" s="53">
        <f t="shared" si="7"/>
        <v>0</v>
      </c>
      <c r="G34" s="53">
        <f t="shared" si="7"/>
        <v>0</v>
      </c>
      <c r="H34" s="53">
        <f t="shared" si="7"/>
        <v>0</v>
      </c>
      <c r="I34" s="53">
        <f t="shared" si="7"/>
        <v>0</v>
      </c>
      <c r="J34" s="59">
        <f>J32*J33</f>
        <v>0</v>
      </c>
    </row>
    <row r="35" spans="1:10" ht="38.25" customHeight="1" x14ac:dyDescent="0.25">
      <c r="A35" s="55" t="s">
        <v>20</v>
      </c>
      <c r="H35" s="102" t="s">
        <v>59</v>
      </c>
      <c r="I35" s="102"/>
      <c r="J35" s="57">
        <f>SUM(C34:J34)</f>
        <v>0</v>
      </c>
    </row>
    <row r="36" spans="1:10" ht="29.25" customHeight="1" x14ac:dyDescent="0.25">
      <c r="H36" s="103" t="s">
        <v>34</v>
      </c>
      <c r="I36" s="103"/>
      <c r="J36" s="52">
        <f>J35*0.2</f>
        <v>0</v>
      </c>
    </row>
    <row r="37" spans="1:10" ht="33.75" customHeight="1" x14ac:dyDescent="0.25">
      <c r="H37" s="104" t="s">
        <v>60</v>
      </c>
      <c r="I37" s="104"/>
      <c r="J37" s="56">
        <f>J36+J35</f>
        <v>0</v>
      </c>
    </row>
  </sheetData>
  <mergeCells count="32">
    <mergeCell ref="H35:I35"/>
    <mergeCell ref="H36:I36"/>
    <mergeCell ref="H37:I37"/>
    <mergeCell ref="A16:B16"/>
    <mergeCell ref="A17:B17"/>
    <mergeCell ref="A23:B23"/>
    <mergeCell ref="A26:B26"/>
    <mergeCell ref="A19:B19"/>
    <mergeCell ref="A21:B21"/>
    <mergeCell ref="A22:B22"/>
    <mergeCell ref="A24:B24"/>
    <mergeCell ref="A20:B20"/>
    <mergeCell ref="A25:B25"/>
    <mergeCell ref="A30:B30"/>
    <mergeCell ref="A31:B31"/>
    <mergeCell ref="A29:B29"/>
    <mergeCell ref="A1:J1"/>
    <mergeCell ref="C4:J4"/>
    <mergeCell ref="A5:B5"/>
    <mergeCell ref="A6:B6"/>
    <mergeCell ref="A7:B7"/>
    <mergeCell ref="A8:B8"/>
    <mergeCell ref="A9:B9"/>
    <mergeCell ref="A10:B10"/>
    <mergeCell ref="A12:B12"/>
    <mergeCell ref="A11:B11"/>
    <mergeCell ref="A27:B27"/>
    <mergeCell ref="A28:B28"/>
    <mergeCell ref="A13:B13"/>
    <mergeCell ref="A14:B14"/>
    <mergeCell ref="A18:B18"/>
    <mergeCell ref="A15:B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3C016-3D8B-4C1E-8152-A7F6ACB94D66}">
  <dimension ref="A1:J36"/>
  <sheetViews>
    <sheetView topLeftCell="A6" zoomScale="70" zoomScaleNormal="70" workbookViewId="0">
      <selection activeCell="J31" sqref="J31"/>
    </sheetView>
  </sheetViews>
  <sheetFormatPr baseColWidth="10" defaultColWidth="11.375" defaultRowHeight="15" x14ac:dyDescent="0.25"/>
  <cols>
    <col min="1" max="1" width="82.25" customWidth="1"/>
    <col min="2" max="2" width="28.5" customWidth="1"/>
    <col min="3" max="10" width="22.75" style="5" customWidth="1"/>
  </cols>
  <sheetData>
    <row r="1" spans="1:10" ht="79.150000000000006" customHeight="1" x14ac:dyDescent="0.25">
      <c r="A1" s="95" t="s">
        <v>39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5.9" customHeight="1" x14ac:dyDescent="0.25">
      <c r="A2" s="34" t="s">
        <v>1</v>
      </c>
      <c r="B2" s="34"/>
      <c r="C2" s="7"/>
      <c r="D2" s="7"/>
      <c r="E2" s="7"/>
      <c r="F2" s="7"/>
      <c r="G2" s="33"/>
      <c r="H2" s="33"/>
      <c r="I2" s="33"/>
      <c r="J2"/>
    </row>
    <row r="3" spans="1:10" ht="25.9" customHeight="1" x14ac:dyDescent="0.25">
      <c r="A3" s="60"/>
      <c r="B3" s="60"/>
      <c r="C3" s="61"/>
      <c r="D3" s="61"/>
      <c r="E3" s="61"/>
      <c r="F3" s="61"/>
      <c r="G3" s="60"/>
      <c r="H3" s="60"/>
      <c r="I3" s="60"/>
      <c r="J3" s="62"/>
    </row>
    <row r="4" spans="1:10" ht="31.9" customHeight="1" x14ac:dyDescent="0.25">
      <c r="A4" s="62"/>
      <c r="B4" s="62"/>
      <c r="C4" s="103" t="s">
        <v>24</v>
      </c>
      <c r="D4" s="103"/>
      <c r="E4" s="103"/>
      <c r="F4" s="103"/>
      <c r="G4" s="103"/>
      <c r="H4" s="103"/>
      <c r="I4" s="103"/>
      <c r="J4" s="103"/>
    </row>
    <row r="5" spans="1:10" ht="48.6" customHeight="1" x14ac:dyDescent="0.25">
      <c r="A5" s="63" t="s">
        <v>25</v>
      </c>
      <c r="B5" s="63"/>
      <c r="C5" s="64" t="s">
        <v>7</v>
      </c>
      <c r="D5" s="64" t="s">
        <v>9</v>
      </c>
      <c r="E5" s="64" t="s">
        <v>10</v>
      </c>
      <c r="F5" s="64" t="s">
        <v>12</v>
      </c>
      <c r="G5" s="64" t="s">
        <v>13</v>
      </c>
      <c r="H5" s="64" t="s">
        <v>14</v>
      </c>
      <c r="I5" s="65" t="s">
        <v>15</v>
      </c>
      <c r="J5" s="64" t="s">
        <v>26</v>
      </c>
    </row>
    <row r="6" spans="1:10" ht="21" customHeight="1" x14ac:dyDescent="0.25">
      <c r="A6" s="66" t="s">
        <v>27</v>
      </c>
      <c r="B6" s="66"/>
      <c r="C6" s="67"/>
      <c r="D6" s="68"/>
      <c r="E6" s="68"/>
      <c r="F6" s="68"/>
      <c r="G6" s="68"/>
      <c r="H6" s="68"/>
      <c r="I6" s="68"/>
      <c r="J6" s="68"/>
    </row>
    <row r="7" spans="1:10" ht="21" customHeight="1" x14ac:dyDescent="0.25">
      <c r="A7" s="69" t="s">
        <v>28</v>
      </c>
      <c r="B7" s="69"/>
      <c r="C7" s="67"/>
      <c r="D7" s="68"/>
      <c r="E7" s="68"/>
      <c r="F7" s="68"/>
      <c r="G7" s="68"/>
      <c r="H7" s="68"/>
      <c r="I7" s="68"/>
      <c r="J7" s="68"/>
    </row>
    <row r="8" spans="1:10" ht="21" customHeight="1" x14ac:dyDescent="0.25">
      <c r="A8" s="69" t="s">
        <v>29</v>
      </c>
      <c r="B8" s="69"/>
      <c r="C8" s="67"/>
      <c r="D8" s="68"/>
      <c r="E8" s="68"/>
      <c r="F8" s="68"/>
      <c r="G8" s="68"/>
      <c r="H8" s="68"/>
      <c r="I8" s="68"/>
      <c r="J8" s="68"/>
    </row>
    <row r="9" spans="1:10" ht="36.6" customHeight="1" x14ac:dyDescent="0.25">
      <c r="A9" s="70" t="s">
        <v>30</v>
      </c>
      <c r="B9" s="70"/>
      <c r="C9" s="67"/>
      <c r="D9" s="68"/>
      <c r="E9" s="68"/>
      <c r="F9" s="68"/>
      <c r="G9" s="68"/>
      <c r="H9" s="68"/>
      <c r="I9" s="68"/>
      <c r="J9" s="68"/>
    </row>
    <row r="10" spans="1:10" ht="26.45" customHeight="1" x14ac:dyDescent="0.25">
      <c r="A10" s="108" t="s">
        <v>46</v>
      </c>
      <c r="B10" s="108"/>
      <c r="C10" s="42">
        <f>C11</f>
        <v>0</v>
      </c>
      <c r="D10" s="42">
        <f>D11</f>
        <v>0</v>
      </c>
      <c r="E10" s="42">
        <f t="shared" ref="E10:I10" si="0">E11</f>
        <v>0</v>
      </c>
      <c r="F10" s="42">
        <f t="shared" si="0"/>
        <v>0</v>
      </c>
      <c r="G10" s="42">
        <f t="shared" si="0"/>
        <v>0</v>
      </c>
      <c r="H10" s="42">
        <f t="shared" si="0"/>
        <v>0</v>
      </c>
      <c r="I10" s="42">
        <f t="shared" si="0"/>
        <v>0</v>
      </c>
      <c r="J10" s="42">
        <f>J11</f>
        <v>0</v>
      </c>
    </row>
    <row r="11" spans="1:10" ht="26.45" customHeight="1" x14ac:dyDescent="0.25">
      <c r="A11" s="107" t="s">
        <v>37</v>
      </c>
      <c r="B11" s="107"/>
      <c r="C11" s="71"/>
      <c r="D11" s="72"/>
      <c r="E11" s="72"/>
      <c r="F11" s="72"/>
      <c r="G11" s="72"/>
      <c r="H11" s="72"/>
      <c r="I11" s="72"/>
      <c r="J11" s="72"/>
    </row>
    <row r="12" spans="1:10" ht="26.45" customHeight="1" x14ac:dyDescent="0.25">
      <c r="A12" s="108" t="s">
        <v>62</v>
      </c>
      <c r="B12" s="108"/>
      <c r="C12" s="42">
        <f>SUM(C13:C17)</f>
        <v>0</v>
      </c>
      <c r="D12" s="42">
        <f t="shared" ref="D12:I12" si="1">SUM(D13:D17)</f>
        <v>0</v>
      </c>
      <c r="E12" s="42">
        <f t="shared" si="1"/>
        <v>0</v>
      </c>
      <c r="F12" s="42">
        <f t="shared" si="1"/>
        <v>0</v>
      </c>
      <c r="G12" s="42">
        <f t="shared" si="1"/>
        <v>0</v>
      </c>
      <c r="H12" s="42">
        <f t="shared" si="1"/>
        <v>0</v>
      </c>
      <c r="I12" s="42">
        <f t="shared" si="1"/>
        <v>0</v>
      </c>
      <c r="J12" s="42">
        <f>SUM(J13:J17)</f>
        <v>0</v>
      </c>
    </row>
    <row r="13" spans="1:10" ht="48" customHeight="1" x14ac:dyDescent="0.25">
      <c r="A13" s="109" t="s">
        <v>63</v>
      </c>
      <c r="B13" s="110"/>
      <c r="C13" s="72"/>
      <c r="D13" s="72"/>
      <c r="E13" s="72"/>
      <c r="F13" s="72"/>
      <c r="G13" s="72"/>
      <c r="H13" s="72"/>
      <c r="I13" s="72"/>
      <c r="J13" s="72"/>
    </row>
    <row r="14" spans="1:10" ht="61.5" customHeight="1" x14ac:dyDescent="0.25">
      <c r="A14" s="109" t="s">
        <v>64</v>
      </c>
      <c r="B14" s="110"/>
      <c r="C14" s="72"/>
      <c r="D14" s="72"/>
      <c r="E14" s="72"/>
      <c r="F14" s="72"/>
      <c r="G14" s="72"/>
      <c r="H14" s="72"/>
      <c r="I14" s="72"/>
      <c r="J14" s="72"/>
    </row>
    <row r="15" spans="1:10" ht="33.75" customHeight="1" x14ac:dyDescent="0.25">
      <c r="A15" s="109" t="s">
        <v>56</v>
      </c>
      <c r="B15" s="110"/>
      <c r="C15" s="72"/>
      <c r="D15" s="72"/>
      <c r="E15" s="72"/>
      <c r="F15" s="72"/>
      <c r="G15" s="72"/>
      <c r="H15" s="72"/>
      <c r="I15" s="72"/>
      <c r="J15" s="72"/>
    </row>
    <row r="16" spans="1:10" ht="26.45" customHeight="1" x14ac:dyDescent="0.25">
      <c r="A16" s="107" t="s">
        <v>45</v>
      </c>
      <c r="B16" s="107"/>
      <c r="C16" s="71"/>
      <c r="D16" s="72"/>
      <c r="E16" s="72"/>
      <c r="F16" s="72"/>
      <c r="G16" s="72"/>
      <c r="H16" s="72"/>
      <c r="I16" s="72"/>
      <c r="J16" s="72"/>
    </row>
    <row r="17" spans="1:10" ht="26.45" customHeight="1" x14ac:dyDescent="0.25">
      <c r="A17" s="107" t="s">
        <v>36</v>
      </c>
      <c r="B17" s="107"/>
      <c r="C17" s="71"/>
      <c r="D17" s="72"/>
      <c r="E17" s="72"/>
      <c r="F17" s="72"/>
      <c r="G17" s="72"/>
      <c r="H17" s="72"/>
      <c r="I17" s="72"/>
      <c r="J17" s="72"/>
    </row>
    <row r="18" spans="1:10" ht="26.45" customHeight="1" x14ac:dyDescent="0.25">
      <c r="A18" s="108" t="s">
        <v>48</v>
      </c>
      <c r="B18" s="108"/>
      <c r="C18" s="42">
        <f t="shared" ref="C18:J18" si="2">SUM(C19:C20)</f>
        <v>0</v>
      </c>
      <c r="D18" s="42">
        <f t="shared" si="2"/>
        <v>0</v>
      </c>
      <c r="E18" s="42">
        <f t="shared" si="2"/>
        <v>0</v>
      </c>
      <c r="F18" s="42">
        <f t="shared" si="2"/>
        <v>0</v>
      </c>
      <c r="G18" s="42">
        <f t="shared" si="2"/>
        <v>0</v>
      </c>
      <c r="H18" s="42">
        <f t="shared" si="2"/>
        <v>0</v>
      </c>
      <c r="I18" s="42">
        <f t="shared" si="2"/>
        <v>0</v>
      </c>
      <c r="J18" s="42">
        <f t="shared" si="2"/>
        <v>0</v>
      </c>
    </row>
    <row r="19" spans="1:10" ht="26.45" customHeight="1" x14ac:dyDescent="0.25">
      <c r="A19" s="107" t="s">
        <v>47</v>
      </c>
      <c r="B19" s="107"/>
      <c r="C19" s="71"/>
      <c r="D19" s="71"/>
      <c r="E19" s="71"/>
      <c r="F19" s="71"/>
      <c r="G19" s="71"/>
      <c r="H19" s="71"/>
      <c r="I19" s="71"/>
      <c r="J19" s="71"/>
    </row>
    <row r="20" spans="1:10" ht="26.45" customHeight="1" x14ac:dyDescent="0.25">
      <c r="A20" s="107" t="s">
        <v>38</v>
      </c>
      <c r="B20" s="107"/>
      <c r="C20" s="71"/>
      <c r="D20" s="71"/>
      <c r="E20" s="71"/>
      <c r="F20" s="71"/>
      <c r="G20" s="71"/>
      <c r="H20" s="71"/>
      <c r="I20" s="71"/>
      <c r="J20" s="71"/>
    </row>
    <row r="21" spans="1:10" ht="26.45" customHeight="1" x14ac:dyDescent="0.25">
      <c r="A21" s="108" t="s">
        <v>67</v>
      </c>
      <c r="B21" s="108"/>
      <c r="C21" s="42">
        <f>SUM(C22:C23)</f>
        <v>0</v>
      </c>
      <c r="D21" s="42">
        <f t="shared" ref="D21:J21" si="3">SUM(D22:D23)</f>
        <v>0</v>
      </c>
      <c r="E21" s="42">
        <f t="shared" si="3"/>
        <v>0</v>
      </c>
      <c r="F21" s="42">
        <f t="shared" si="3"/>
        <v>0</v>
      </c>
      <c r="G21" s="42">
        <f t="shared" si="3"/>
        <v>0</v>
      </c>
      <c r="H21" s="42">
        <f t="shared" si="3"/>
        <v>0</v>
      </c>
      <c r="I21" s="42">
        <f t="shared" si="3"/>
        <v>0</v>
      </c>
      <c r="J21" s="42">
        <f t="shared" si="3"/>
        <v>0</v>
      </c>
    </row>
    <row r="22" spans="1:10" ht="26.45" customHeight="1" x14ac:dyDescent="0.25">
      <c r="A22" s="107" t="s">
        <v>37</v>
      </c>
      <c r="B22" s="107"/>
      <c r="C22" s="62"/>
      <c r="D22" s="62"/>
      <c r="E22" s="62"/>
      <c r="F22" s="62"/>
      <c r="G22" s="62"/>
      <c r="H22" s="62"/>
      <c r="I22" s="62"/>
      <c r="J22" s="62"/>
    </row>
    <row r="23" spans="1:10" ht="26.45" customHeight="1" x14ac:dyDescent="0.25">
      <c r="A23" s="107" t="s">
        <v>38</v>
      </c>
      <c r="B23" s="107"/>
      <c r="C23" s="71"/>
      <c r="D23" s="71"/>
      <c r="E23" s="71"/>
      <c r="F23" s="71"/>
      <c r="G23" s="71"/>
      <c r="H23" s="71"/>
      <c r="I23" s="71"/>
      <c r="J23" s="71"/>
    </row>
    <row r="24" spans="1:10" ht="26.45" customHeight="1" x14ac:dyDescent="0.25">
      <c r="A24" s="108" t="s">
        <v>68</v>
      </c>
      <c r="B24" s="108"/>
      <c r="C24" s="42">
        <f>SUM(C25:C26)</f>
        <v>0</v>
      </c>
      <c r="D24" s="42">
        <f t="shared" ref="D24:J24" si="4">SUM(D25:D26)</f>
        <v>0</v>
      </c>
      <c r="E24" s="42">
        <f t="shared" si="4"/>
        <v>0</v>
      </c>
      <c r="F24" s="42">
        <f t="shared" si="4"/>
        <v>0</v>
      </c>
      <c r="G24" s="42">
        <f t="shared" si="4"/>
        <v>0</v>
      </c>
      <c r="H24" s="42">
        <f t="shared" si="4"/>
        <v>0</v>
      </c>
      <c r="I24" s="42">
        <f t="shared" si="4"/>
        <v>0</v>
      </c>
      <c r="J24" s="42">
        <f t="shared" si="4"/>
        <v>0</v>
      </c>
    </row>
    <row r="25" spans="1:10" ht="26.45" customHeight="1" x14ac:dyDescent="0.25">
      <c r="A25" s="107" t="s">
        <v>37</v>
      </c>
      <c r="B25" s="107"/>
      <c r="C25" s="73"/>
      <c r="D25" s="73"/>
      <c r="E25" s="73"/>
      <c r="F25" s="73"/>
      <c r="G25" s="73"/>
      <c r="H25" s="73"/>
      <c r="I25" s="73"/>
      <c r="J25" s="73"/>
    </row>
    <row r="26" spans="1:10" ht="26.45" customHeight="1" x14ac:dyDescent="0.25">
      <c r="A26" s="107" t="s">
        <v>38</v>
      </c>
      <c r="B26" s="107"/>
      <c r="C26" s="73"/>
      <c r="D26" s="73"/>
      <c r="E26" s="73"/>
      <c r="F26" s="73"/>
      <c r="G26" s="73"/>
      <c r="H26" s="73"/>
      <c r="I26" s="73"/>
      <c r="J26" s="73"/>
    </row>
    <row r="27" spans="1:10" ht="26.45" customHeight="1" x14ac:dyDescent="0.25">
      <c r="A27" s="108" t="s">
        <v>42</v>
      </c>
      <c r="B27" s="108"/>
      <c r="C27" s="42">
        <f>SUM(C28:C29)</f>
        <v>0</v>
      </c>
      <c r="D27" s="42">
        <f t="shared" ref="D27:I27" si="5">SUM(D28:D29)</f>
        <v>0</v>
      </c>
      <c r="E27" s="42">
        <f t="shared" si="5"/>
        <v>0</v>
      </c>
      <c r="F27" s="42">
        <f t="shared" si="5"/>
        <v>0</v>
      </c>
      <c r="G27" s="42">
        <f t="shared" si="5"/>
        <v>0</v>
      </c>
      <c r="H27" s="42">
        <f t="shared" si="5"/>
        <v>0</v>
      </c>
      <c r="I27" s="42">
        <f t="shared" si="5"/>
        <v>0</v>
      </c>
      <c r="J27" s="42">
        <f>SUM(J28:J29)</f>
        <v>0</v>
      </c>
    </row>
    <row r="28" spans="1:10" ht="26.45" customHeight="1" x14ac:dyDescent="0.25">
      <c r="A28" s="109" t="s">
        <v>43</v>
      </c>
      <c r="B28" s="110"/>
      <c r="C28" s="74"/>
      <c r="D28" s="74"/>
      <c r="E28" s="74"/>
      <c r="F28" s="74"/>
      <c r="G28" s="74"/>
      <c r="H28" s="74"/>
      <c r="I28" s="74"/>
      <c r="J28" s="74"/>
    </row>
    <row r="29" spans="1:10" ht="26.45" customHeight="1" thickBot="1" x14ac:dyDescent="0.3">
      <c r="A29" s="109" t="s">
        <v>38</v>
      </c>
      <c r="B29" s="110"/>
      <c r="C29" s="74"/>
      <c r="D29" s="74"/>
      <c r="E29" s="74"/>
      <c r="F29" s="74"/>
      <c r="G29" s="74"/>
      <c r="H29" s="74"/>
      <c r="I29" s="74"/>
      <c r="J29" s="74"/>
    </row>
    <row r="30" spans="1:10" ht="26.45" customHeight="1" x14ac:dyDescent="0.25">
      <c r="A30" s="43" t="s">
        <v>31</v>
      </c>
      <c r="B30" s="44"/>
      <c r="C30" s="45">
        <f t="shared" ref="C30:J30" si="6">C10+C12+C18+C21+C24+C27</f>
        <v>0</v>
      </c>
      <c r="D30" s="45">
        <f t="shared" si="6"/>
        <v>0</v>
      </c>
      <c r="E30" s="45">
        <f t="shared" si="6"/>
        <v>0</v>
      </c>
      <c r="F30" s="45">
        <f t="shared" si="6"/>
        <v>0</v>
      </c>
      <c r="G30" s="45">
        <f t="shared" si="6"/>
        <v>0</v>
      </c>
      <c r="H30" s="45">
        <f t="shared" si="6"/>
        <v>0</v>
      </c>
      <c r="I30" s="45">
        <f t="shared" si="6"/>
        <v>0</v>
      </c>
      <c r="J30" s="58">
        <f>J10+J12+J18+J21+J24+J27</f>
        <v>0</v>
      </c>
    </row>
    <row r="31" spans="1:10" ht="26.45" customHeight="1" x14ac:dyDescent="0.25">
      <c r="A31" s="46" t="s">
        <v>32</v>
      </c>
      <c r="B31" s="47"/>
      <c r="C31" s="48"/>
      <c r="D31" s="48"/>
      <c r="E31" s="48"/>
      <c r="F31" s="48"/>
      <c r="G31" s="48"/>
      <c r="H31" s="48"/>
      <c r="I31" s="48"/>
      <c r="J31" s="49"/>
    </row>
    <row r="32" spans="1:10" ht="30" customHeight="1" thickBot="1" x14ac:dyDescent="0.3">
      <c r="A32" s="50" t="s">
        <v>33</v>
      </c>
      <c r="B32" s="51"/>
      <c r="C32" s="53">
        <f>C30*C31</f>
        <v>0</v>
      </c>
      <c r="D32" s="53">
        <f t="shared" ref="D32:J32" si="7">D30*D31</f>
        <v>0</v>
      </c>
      <c r="E32" s="53">
        <f t="shared" si="7"/>
        <v>0</v>
      </c>
      <c r="F32" s="53">
        <f t="shared" si="7"/>
        <v>0</v>
      </c>
      <c r="G32" s="53">
        <f t="shared" si="7"/>
        <v>0</v>
      </c>
      <c r="H32" s="53">
        <f t="shared" si="7"/>
        <v>0</v>
      </c>
      <c r="I32" s="53">
        <f t="shared" si="7"/>
        <v>0</v>
      </c>
      <c r="J32" s="59">
        <f>J30*J31</f>
        <v>0</v>
      </c>
    </row>
    <row r="33" spans="1:10" ht="46.15" customHeight="1" x14ac:dyDescent="0.25">
      <c r="A33" s="54" t="s">
        <v>20</v>
      </c>
      <c r="B33" s="75"/>
      <c r="C33" s="62"/>
      <c r="D33" s="62"/>
      <c r="E33" s="62"/>
      <c r="F33"/>
      <c r="G33"/>
      <c r="H33" s="102" t="s">
        <v>59</v>
      </c>
      <c r="I33" s="102"/>
      <c r="J33" s="57">
        <f>SUM(C32:J32)</f>
        <v>0</v>
      </c>
    </row>
    <row r="34" spans="1:10" ht="21.75" customHeight="1" x14ac:dyDescent="0.25">
      <c r="B34" s="54"/>
      <c r="C34" s="62"/>
      <c r="D34" s="62"/>
      <c r="E34" s="62"/>
      <c r="F34"/>
      <c r="G34"/>
      <c r="H34" s="103" t="s">
        <v>34</v>
      </c>
      <c r="I34" s="103"/>
      <c r="J34" s="52">
        <f>J33*0.2</f>
        <v>0</v>
      </c>
    </row>
    <row r="35" spans="1:10" ht="20.25" x14ac:dyDescent="0.25">
      <c r="C35"/>
      <c r="D35"/>
      <c r="E35"/>
      <c r="F35"/>
      <c r="G35"/>
      <c r="H35" s="104" t="s">
        <v>60</v>
      </c>
      <c r="I35" s="104"/>
      <c r="J35" s="56">
        <f>J34+J33</f>
        <v>0</v>
      </c>
    </row>
    <row r="36" spans="1:10" x14ac:dyDescent="0.25">
      <c r="A36" s="6" t="s">
        <v>35</v>
      </c>
      <c r="B36" s="6"/>
      <c r="C36"/>
      <c r="D36"/>
      <c r="E36"/>
      <c r="F36"/>
      <c r="G36"/>
      <c r="H36"/>
      <c r="I36"/>
      <c r="J36"/>
    </row>
  </sheetData>
  <mergeCells count="25">
    <mergeCell ref="H33:I33"/>
    <mergeCell ref="H34:I34"/>
    <mergeCell ref="H35:I35"/>
    <mergeCell ref="A1:J1"/>
    <mergeCell ref="C4:J4"/>
    <mergeCell ref="A16:B16"/>
    <mergeCell ref="A17:B17"/>
    <mergeCell ref="A19:B19"/>
    <mergeCell ref="A12:B12"/>
    <mergeCell ref="A10:B10"/>
    <mergeCell ref="A11:B11"/>
    <mergeCell ref="A13:B13"/>
    <mergeCell ref="A14:B14"/>
    <mergeCell ref="A15:B15"/>
    <mergeCell ref="A24:B24"/>
    <mergeCell ref="A27:B27"/>
    <mergeCell ref="A20:B20"/>
    <mergeCell ref="A18:B18"/>
    <mergeCell ref="A21:B21"/>
    <mergeCell ref="A28:B28"/>
    <mergeCell ref="A29:B29"/>
    <mergeCell ref="A22:B22"/>
    <mergeCell ref="A23:B23"/>
    <mergeCell ref="A25:B25"/>
    <mergeCell ref="A26:B2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62256FFD6FEC43A118E62F1522569A" ma:contentTypeVersion="3" ma:contentTypeDescription="Create a new document." ma:contentTypeScope="" ma:versionID="b2d7b95eea9a8174a9bd3fa4b796bb8d">
  <xsd:schema xmlns:xsd="http://www.w3.org/2001/XMLSchema" xmlns:xs="http://www.w3.org/2001/XMLSchema" xmlns:p="http://schemas.microsoft.com/office/2006/metadata/properties" xmlns:ns2="d2741956-285d-4e60-952e-50122ef45285" targetNamespace="http://schemas.microsoft.com/office/2006/metadata/properties" ma:root="true" ma:fieldsID="2f7e3dd56db8a8ba6b39244f8dd27593" ns2:_="">
    <xsd:import namespace="d2741956-285d-4e60-952e-50122ef452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41956-285d-4e60-952e-50122ef45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24CD1C-85BC-4CD1-8A7A-188B89D84A64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2741956-285d-4e60-952e-50122ef45285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7197CBD-9ACD-4964-A1BE-ED7DBC9D05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065466-7632-4169-99F6-D8FF9900BF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 BPU</vt:lpstr>
      <vt:lpstr>DPGF CPI</vt:lpstr>
      <vt:lpstr>DPGF MGP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Farida Bouchakour</dc:creator>
  <cp:keywords/>
  <dc:description/>
  <cp:lastModifiedBy>PINOTEAU Maeva</cp:lastModifiedBy>
  <cp:revision/>
  <dcterms:created xsi:type="dcterms:W3CDTF">2017-07-04T14:29:04Z</dcterms:created>
  <dcterms:modified xsi:type="dcterms:W3CDTF">2026-04-03T09:54:07Z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0x010100D262256FFD6FEC43A118E62F1522569A</vt:lpwstr>
  </property>
  <property fmtid="{D5CDD505-2E9C-101B-9397-08002B2CF9AE}" pid="3" name="MediaServiceImageTags">
    <vt:lpwstr/>
  </property>
  <property fmtid="{D5CDD505-2E9C-101B-9397-08002B2CF9AE}" pid="4" name="Order">
    <vt:r8>63000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